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Zavarovanje JN 2023\RD za objavo\"/>
    </mc:Choice>
  </mc:AlternateContent>
  <xr:revisionPtr revIDLastSave="0" documentId="13_ncr:1_{5D3B230C-66A8-4BE0-95AB-70953CA3CA0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Oprema" sheetId="1" r:id="rId1"/>
    <sheet name="Medicinska oprema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" i="1" l="1"/>
  <c r="E50" i="1"/>
  <c r="E42" i="1"/>
  <c r="E34" i="1"/>
  <c r="E28" i="1"/>
  <c r="E19" i="1"/>
</calcChain>
</file>

<file path=xl/sharedStrings.xml><?xml version="1.0" encoding="utf-8"?>
<sst xmlns="http://schemas.openxmlformats.org/spreadsheetml/2006/main" count="84" uniqueCount="40">
  <si>
    <t>SPISEK OPREME ZA STROJELOMNO ZAVAROVANJE</t>
  </si>
  <si>
    <t>Tabela 1: Seznam osnovnih sredstev za kotlarno</t>
  </si>
  <si>
    <t>Naziv osnovnega sredstva</t>
  </si>
  <si>
    <t>Tabela 2: Seznam osnovnih sredstev za pralnico</t>
  </si>
  <si>
    <t>1.</t>
  </si>
  <si>
    <t>2.</t>
  </si>
  <si>
    <t>3.</t>
  </si>
  <si>
    <t>Tabela 3: Seznam klima naprav</t>
  </si>
  <si>
    <t>Pralna linija</t>
  </si>
  <si>
    <t>Linija likalna komplet</t>
  </si>
  <si>
    <t>Agregat absorbcijski</t>
  </si>
  <si>
    <t>Agregat diesel TP 287</t>
  </si>
  <si>
    <t xml:space="preserve">Agregat diesel </t>
  </si>
  <si>
    <t>Agregat diesel</t>
  </si>
  <si>
    <t>Sistem kogeneracijski</t>
  </si>
  <si>
    <t>Inventarna številka</t>
  </si>
  <si>
    <t>Leto nabave</t>
  </si>
  <si>
    <t>Zap. Št.</t>
  </si>
  <si>
    <t>SKUPAJ</t>
  </si>
  <si>
    <t>Absorcijski hladilni agregat         ( otroški oddelek )</t>
  </si>
  <si>
    <t>Inv_stev</t>
  </si>
  <si>
    <t>Naziv</t>
  </si>
  <si>
    <t>DatumAkt</t>
  </si>
  <si>
    <t>SM</t>
  </si>
  <si>
    <t>Oddelek</t>
  </si>
  <si>
    <t>Nabavna</t>
  </si>
  <si>
    <t>APARAT RTG ANGIOGRAFSKI BIPLAN PHILIPS AZURION</t>
  </si>
  <si>
    <t>Radiološki oddelek</t>
  </si>
  <si>
    <t>APARAT MRI SIEMENS MAGNETOM SOLA</t>
  </si>
  <si>
    <t>APARAT RTG SIEMENS ARTIS Q Z MERILNIM MESTOM SENSIS</t>
  </si>
  <si>
    <t>Oddelek za kardiologijo in angiologijo</t>
  </si>
  <si>
    <t>TUNELSKI POMIVALNI STROJ</t>
  </si>
  <si>
    <t>Tabela 4: Seznam osnovnih sredstev za Oddelek za oskrbo s prehrano</t>
  </si>
  <si>
    <t>Tabela 5: Seznam električnih agregatov</t>
  </si>
  <si>
    <t>Nabavna vrednost na dan 31. 12. 2022</t>
  </si>
  <si>
    <t>Hladilni agregat</t>
  </si>
  <si>
    <t>PRILOGA K OBRAZCU 2.3 :</t>
  </si>
  <si>
    <t>Tabela 6: Seznam medicinskih aparatov</t>
  </si>
  <si>
    <t>Nabavna vrednost na dan 31. 12. 2019</t>
  </si>
  <si>
    <t xml:space="preserve">Nabavna vrednost na dan 31. 12.2022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</si>
</sst>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7"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"/>
      <charset val="238"/>
    </font>
    <font>
      <sz val="10"/>
      <name val="Arial"/>
      <family val="2"/>
      <charset val="238"/>
    </font>
    <font>
      <b/>
      <sz val="10"/>
      <color rgb="FF000000"/>
      <name val="DejaVu Sans"/>
      <family val="2"/>
      <charset val="238"/>
    </font>
    <font>
      <b/>
      <sz val="10"/>
      <color rgb="FF000000"/>
      <name val="Liberation Sans"/>
      <family val="2"/>
      <charset val="238"/>
    </font>
    <font>
      <sz val="10"/>
      <color rgb="FF000000"/>
      <name val="Liberation San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4" fontId="0" fillId="0" borderId="1" xfId="0" applyNumberFormat="1" applyBorder="1"/>
    <xf numFmtId="4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/>
    <xf numFmtId="4" fontId="1" fillId="0" borderId="1" xfId="0" applyNumberFormat="1" applyFont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2" fontId="0" fillId="2" borderId="1" xfId="0" applyNumberForma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right" vertical="center" wrapText="1"/>
    </xf>
    <xf numFmtId="0" fontId="6" fillId="4" borderId="3" xfId="0" applyFont="1" applyFill="1" applyBorder="1" applyAlignment="1">
      <alignment vertical="center" wrapText="1"/>
    </xf>
    <xf numFmtId="14" fontId="6" fillId="4" borderId="3" xfId="0" applyNumberFormat="1" applyFont="1" applyFill="1" applyBorder="1" applyAlignment="1">
      <alignment horizontal="right" vertical="center" wrapText="1"/>
    </xf>
    <xf numFmtId="8" fontId="6" fillId="4" borderId="3" xfId="0" applyNumberFormat="1" applyFont="1" applyFill="1" applyBorder="1" applyAlignment="1">
      <alignment horizontal="right" vertical="center" wrapText="1"/>
    </xf>
    <xf numFmtId="0" fontId="3" fillId="0" borderId="0" xfId="0" applyFont="1"/>
    <xf numFmtId="0" fontId="3" fillId="0" borderId="1" xfId="0" applyFont="1" applyBorder="1"/>
    <xf numFmtId="164" fontId="6" fillId="4" borderId="1" xfId="0" applyNumberFormat="1" applyFont="1" applyFill="1" applyBorder="1" applyAlignment="1">
      <alignment horizontal="right" vertical="center" wrapText="1"/>
    </xf>
    <xf numFmtId="4" fontId="1" fillId="0" borderId="0" xfId="0" applyNumberFormat="1" applyFont="1"/>
    <xf numFmtId="164" fontId="5" fillId="4" borderId="1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/>
    </xf>
    <xf numFmtId="2" fontId="3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4" fontId="0" fillId="5" borderId="1" xfId="0" applyNumberFormat="1" applyFill="1" applyBorder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0"/>
  <sheetViews>
    <sheetView tabSelected="1" topLeftCell="C25" zoomScale="124" zoomScaleNormal="124" workbookViewId="0">
      <selection activeCell="C33" sqref="C33"/>
    </sheetView>
  </sheetViews>
  <sheetFormatPr defaultRowHeight="12.75"/>
  <cols>
    <col min="1" max="1" width="5.5703125" customWidth="1"/>
    <col min="2" max="2" width="9.7109375" customWidth="1"/>
    <col min="3" max="3" width="58.85546875" customWidth="1"/>
    <col min="4" max="4" width="10.85546875" bestFit="1" customWidth="1"/>
    <col min="5" max="5" width="34.85546875" customWidth="1"/>
  </cols>
  <sheetData>
    <row r="1" spans="1:5">
      <c r="A1" t="s">
        <v>36</v>
      </c>
    </row>
    <row r="3" spans="1:5">
      <c r="A3" t="s">
        <v>0</v>
      </c>
    </row>
    <row r="6" spans="1:5">
      <c r="A6" s="3" t="s">
        <v>1</v>
      </c>
      <c r="B6" s="3"/>
      <c r="C6" s="3"/>
    </row>
    <row r="8" spans="1:5" ht="25.5">
      <c r="A8" s="11" t="s">
        <v>17</v>
      </c>
      <c r="B8" s="11" t="s">
        <v>15</v>
      </c>
      <c r="C8" s="11" t="s">
        <v>2</v>
      </c>
      <c r="D8" s="11" t="s">
        <v>16</v>
      </c>
      <c r="E8" s="11" t="s">
        <v>34</v>
      </c>
    </row>
    <row r="9" spans="1:5">
      <c r="A9" s="24" t="s">
        <v>4</v>
      </c>
      <c r="B9" s="1">
        <v>122614</v>
      </c>
      <c r="C9" s="2" t="s">
        <v>14</v>
      </c>
      <c r="D9" s="1">
        <v>2014</v>
      </c>
      <c r="E9" s="4">
        <v>2164068.1800000002</v>
      </c>
    </row>
    <row r="10" spans="1:5">
      <c r="A10" s="2"/>
      <c r="B10" s="2"/>
      <c r="C10" s="7" t="s">
        <v>18</v>
      </c>
      <c r="D10" s="7"/>
      <c r="E10" s="8">
        <f>SUM(E9)</f>
        <v>2164068.1800000002</v>
      </c>
    </row>
    <row r="11" spans="1:5">
      <c r="E11" s="5"/>
    </row>
    <row r="13" spans="1:5">
      <c r="A13" s="3" t="s">
        <v>3</v>
      </c>
      <c r="B13" s="3"/>
      <c r="C13" s="3"/>
    </row>
    <row r="15" spans="1:5" ht="25.5">
      <c r="A15" s="11" t="s">
        <v>17</v>
      </c>
      <c r="B15" s="11" t="s">
        <v>15</v>
      </c>
      <c r="C15" s="11" t="s">
        <v>2</v>
      </c>
      <c r="D15" s="11" t="s">
        <v>16</v>
      </c>
      <c r="E15" s="11" t="s">
        <v>34</v>
      </c>
    </row>
    <row r="16" spans="1:5">
      <c r="A16" s="24" t="s">
        <v>4</v>
      </c>
      <c r="B16" s="1">
        <v>72646</v>
      </c>
      <c r="C16" s="2" t="s">
        <v>8</v>
      </c>
      <c r="D16" s="1">
        <v>1991</v>
      </c>
      <c r="E16" s="4">
        <v>237424.2</v>
      </c>
    </row>
    <row r="17" spans="1:5">
      <c r="A17" s="24" t="s">
        <v>5</v>
      </c>
      <c r="B17" s="1">
        <v>72647</v>
      </c>
      <c r="C17" s="2" t="s">
        <v>8</v>
      </c>
      <c r="D17" s="1">
        <v>1991</v>
      </c>
      <c r="E17" s="4">
        <v>235139.20000000001</v>
      </c>
    </row>
    <row r="18" spans="1:5">
      <c r="A18" s="24" t="s">
        <v>6</v>
      </c>
      <c r="B18" s="1">
        <v>107360</v>
      </c>
      <c r="C18" s="2" t="s">
        <v>9</v>
      </c>
      <c r="D18" s="1">
        <v>2007</v>
      </c>
      <c r="E18" s="4">
        <v>449083.23</v>
      </c>
    </row>
    <row r="19" spans="1:5">
      <c r="A19" s="2"/>
      <c r="B19" s="2"/>
      <c r="C19" s="7" t="s">
        <v>18</v>
      </c>
      <c r="D19" s="2"/>
      <c r="E19" s="8">
        <f>SUM(E16:E18)</f>
        <v>921646.63</v>
      </c>
    </row>
    <row r="22" spans="1:5">
      <c r="A22" s="3" t="s">
        <v>7</v>
      </c>
      <c r="B22" s="3"/>
      <c r="C22" s="3"/>
    </row>
    <row r="24" spans="1:5" ht="25.5">
      <c r="A24" s="11" t="s">
        <v>17</v>
      </c>
      <c r="B24" s="11" t="s">
        <v>15</v>
      </c>
      <c r="C24" s="11" t="s">
        <v>2</v>
      </c>
      <c r="D24" s="11" t="s">
        <v>16</v>
      </c>
      <c r="E24" s="11" t="s">
        <v>34</v>
      </c>
    </row>
    <row r="25" spans="1:5">
      <c r="A25" s="24" t="s">
        <v>4</v>
      </c>
      <c r="B25" s="10">
        <v>102343</v>
      </c>
      <c r="C25" s="9" t="s">
        <v>19</v>
      </c>
      <c r="D25" s="1">
        <v>2007</v>
      </c>
      <c r="E25" s="4">
        <v>223838.26</v>
      </c>
    </row>
    <row r="26" spans="1:5">
      <c r="A26" s="24" t="s">
        <v>5</v>
      </c>
      <c r="B26" s="1">
        <v>114308</v>
      </c>
      <c r="C26" s="2" t="s">
        <v>10</v>
      </c>
      <c r="D26" s="1">
        <v>2011</v>
      </c>
      <c r="E26" s="4">
        <v>343814.12</v>
      </c>
    </row>
    <row r="27" spans="1:5">
      <c r="A27" s="25" t="s">
        <v>6</v>
      </c>
      <c r="B27" s="26">
        <v>149733</v>
      </c>
      <c r="C27" s="27" t="s">
        <v>35</v>
      </c>
      <c r="D27" s="26">
        <v>2021</v>
      </c>
      <c r="E27" s="28">
        <v>808902.55</v>
      </c>
    </row>
    <row r="28" spans="1:5">
      <c r="A28" s="2"/>
      <c r="B28" s="2"/>
      <c r="C28" s="7" t="s">
        <v>18</v>
      </c>
      <c r="D28" s="2"/>
      <c r="E28" s="8">
        <f>SUM(E25:E27)</f>
        <v>1376554.9300000002</v>
      </c>
    </row>
    <row r="29" spans="1:5">
      <c r="C29" s="3"/>
      <c r="E29" s="20"/>
    </row>
    <row r="30" spans="1:5">
      <c r="E30" s="5"/>
    </row>
    <row r="31" spans="1:5" s="3" customFormat="1">
      <c r="A31" s="3" t="s">
        <v>32</v>
      </c>
      <c r="E31" s="20"/>
    </row>
    <row r="32" spans="1:5" ht="25.5">
      <c r="A32" s="11" t="s">
        <v>17</v>
      </c>
      <c r="B32" s="11" t="s">
        <v>15</v>
      </c>
      <c r="C32" s="11" t="s">
        <v>2</v>
      </c>
      <c r="D32" s="11" t="s">
        <v>16</v>
      </c>
      <c r="E32" s="11" t="s">
        <v>38</v>
      </c>
    </row>
    <row r="33" spans="1:5">
      <c r="A33" s="18" t="s">
        <v>4</v>
      </c>
      <c r="B33" s="2">
        <v>136089</v>
      </c>
      <c r="C33" s="2" t="s">
        <v>31</v>
      </c>
      <c r="D33" s="2">
        <v>2018</v>
      </c>
      <c r="E33" s="19">
        <v>167852.49</v>
      </c>
    </row>
    <row r="34" spans="1:5" s="3" customFormat="1">
      <c r="A34" s="7"/>
      <c r="B34" s="7"/>
      <c r="C34" s="7" t="s">
        <v>18</v>
      </c>
      <c r="D34" s="7"/>
      <c r="E34" s="21">
        <f>SUM(E33)</f>
        <v>167852.49</v>
      </c>
    </row>
    <row r="35" spans="1:5">
      <c r="E35" s="5"/>
    </row>
    <row r="36" spans="1:5" s="3" customFormat="1">
      <c r="A36" s="3" t="s">
        <v>33</v>
      </c>
      <c r="E36" s="20"/>
    </row>
    <row r="37" spans="1:5">
      <c r="E37" s="5"/>
    </row>
    <row r="38" spans="1:5" ht="25.5">
      <c r="A38" s="11" t="s">
        <v>17</v>
      </c>
      <c r="B38" s="11" t="s">
        <v>15</v>
      </c>
      <c r="C38" s="11" t="s">
        <v>2</v>
      </c>
      <c r="D38" s="11" t="s">
        <v>16</v>
      </c>
      <c r="E38" s="11" t="s">
        <v>34</v>
      </c>
    </row>
    <row r="39" spans="1:5">
      <c r="A39" s="1" t="s">
        <v>4</v>
      </c>
      <c r="B39" s="1">
        <v>120147</v>
      </c>
      <c r="C39" s="2" t="s">
        <v>11</v>
      </c>
      <c r="D39" s="1">
        <v>2012</v>
      </c>
      <c r="E39" s="4">
        <v>166255.75</v>
      </c>
    </row>
    <row r="40" spans="1:5">
      <c r="A40" s="1" t="s">
        <v>5</v>
      </c>
      <c r="B40" s="1">
        <v>120148</v>
      </c>
      <c r="C40" s="2" t="s">
        <v>12</v>
      </c>
      <c r="D40" s="1">
        <v>2012</v>
      </c>
      <c r="E40" s="4">
        <v>166255.74</v>
      </c>
    </row>
    <row r="41" spans="1:5">
      <c r="A41" s="1" t="s">
        <v>6</v>
      </c>
      <c r="B41" s="1">
        <v>120149</v>
      </c>
      <c r="C41" s="2" t="s">
        <v>13</v>
      </c>
      <c r="D41" s="1">
        <v>2012</v>
      </c>
      <c r="E41" s="4">
        <v>166255.75</v>
      </c>
    </row>
    <row r="42" spans="1:5">
      <c r="A42" s="1"/>
      <c r="B42" s="1"/>
      <c r="C42" s="7" t="s">
        <v>18</v>
      </c>
      <c r="D42" s="2"/>
      <c r="E42" s="8">
        <f>SUM(E39:E41)</f>
        <v>498767.24</v>
      </c>
    </row>
    <row r="43" spans="1:5">
      <c r="A43" s="6"/>
      <c r="E43" s="5"/>
    </row>
    <row r="44" spans="1:5">
      <c r="A44" s="3" t="s">
        <v>37</v>
      </c>
      <c r="E44" s="5"/>
    </row>
    <row r="46" spans="1:5" ht="25.5">
      <c r="A46" s="11" t="s">
        <v>17</v>
      </c>
      <c r="B46" s="11" t="s">
        <v>15</v>
      </c>
      <c r="C46" s="11" t="s">
        <v>2</v>
      </c>
      <c r="D46" s="23" t="s">
        <v>16</v>
      </c>
      <c r="E46" s="23" t="s">
        <v>39</v>
      </c>
    </row>
    <row r="47" spans="1:5">
      <c r="A47" s="1" t="s">
        <v>4</v>
      </c>
      <c r="B47" s="1">
        <v>143263</v>
      </c>
      <c r="C47" s="2" t="s">
        <v>26</v>
      </c>
      <c r="D47" s="22">
        <v>44074</v>
      </c>
      <c r="E47" s="4">
        <v>1037041.09</v>
      </c>
    </row>
    <row r="48" spans="1:5">
      <c r="A48" s="1" t="s">
        <v>5</v>
      </c>
      <c r="B48" s="1">
        <v>143298</v>
      </c>
      <c r="C48" s="2" t="s">
        <v>28</v>
      </c>
      <c r="D48" s="22">
        <v>44074</v>
      </c>
      <c r="E48" s="4">
        <v>1161294.06</v>
      </c>
    </row>
    <row r="49" spans="1:5">
      <c r="A49" s="1" t="s">
        <v>6</v>
      </c>
      <c r="B49" s="1">
        <v>148295</v>
      </c>
      <c r="C49" s="2" t="s">
        <v>29</v>
      </c>
      <c r="D49" s="22">
        <v>44347</v>
      </c>
      <c r="E49" s="4">
        <v>686189.9</v>
      </c>
    </row>
    <row r="50" spans="1:5">
      <c r="A50" s="1"/>
      <c r="B50" s="1"/>
      <c r="C50" s="7" t="s">
        <v>18</v>
      </c>
      <c r="D50" s="2"/>
      <c r="E50" s="8">
        <f>SUM(E47:E49)</f>
        <v>2884525.05</v>
      </c>
    </row>
  </sheetData>
  <phoneticPr fontId="2" type="noConversion"/>
  <pageMargins left="0.64" right="0.75" top="1" bottom="1" header="0.17" footer="0"/>
  <pageSetup paperSize="9" scale="74" fitToHeight="0" orientation="portrait" r:id="rId1"/>
  <headerFooter alignWithMargins="0"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B17" sqref="B17"/>
    </sheetView>
  </sheetViews>
  <sheetFormatPr defaultRowHeight="12.75"/>
  <cols>
    <col min="1" max="1" width="14.5703125" customWidth="1"/>
    <col min="2" max="2" width="40.28515625" customWidth="1"/>
    <col min="3" max="3" width="15.85546875" customWidth="1"/>
    <col min="5" max="5" width="25" customWidth="1"/>
    <col min="6" max="6" width="22.140625" customWidth="1"/>
  </cols>
  <sheetData>
    <row r="1" spans="1:6" ht="30" customHeight="1" thickBot="1">
      <c r="A1" s="12" t="s">
        <v>20</v>
      </c>
      <c r="B1" s="12" t="s">
        <v>21</v>
      </c>
      <c r="C1" s="12" t="s">
        <v>22</v>
      </c>
      <c r="D1" s="12" t="s">
        <v>23</v>
      </c>
      <c r="E1" s="12" t="s">
        <v>24</v>
      </c>
      <c r="F1" s="12" t="s">
        <v>25</v>
      </c>
    </row>
    <row r="2" spans="1:6" s="17" customFormat="1" ht="30" customHeight="1" thickBot="1">
      <c r="A2" s="13">
        <v>143263</v>
      </c>
      <c r="B2" s="14" t="s">
        <v>26</v>
      </c>
      <c r="C2" s="15">
        <v>44074</v>
      </c>
      <c r="D2" s="13">
        <v>5020</v>
      </c>
      <c r="E2" s="14" t="s">
        <v>27</v>
      </c>
      <c r="F2" s="16">
        <v>1037041.09</v>
      </c>
    </row>
    <row r="3" spans="1:6" s="17" customFormat="1" ht="30" customHeight="1" thickBot="1">
      <c r="A3" s="13">
        <v>143298</v>
      </c>
      <c r="B3" s="14" t="s">
        <v>28</v>
      </c>
      <c r="C3" s="15">
        <v>44074</v>
      </c>
      <c r="D3" s="13">
        <v>5020</v>
      </c>
      <c r="E3" s="14" t="s">
        <v>27</v>
      </c>
      <c r="F3" s="16">
        <v>1161294.06</v>
      </c>
    </row>
    <row r="4" spans="1:6" s="17" customFormat="1" ht="30" customHeight="1" thickBot="1">
      <c r="A4" s="13">
        <v>148295</v>
      </c>
      <c r="B4" s="14" t="s">
        <v>29</v>
      </c>
      <c r="C4" s="15">
        <v>44347</v>
      </c>
      <c r="D4" s="13">
        <v>2011</v>
      </c>
      <c r="E4" s="14" t="s">
        <v>30</v>
      </c>
      <c r="F4" s="16">
        <v>686189.9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Oprema</vt:lpstr>
      <vt:lpstr>Medicinska oprema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ufrs043</dc:creator>
  <cp:lastModifiedBy>Sanja BELKO</cp:lastModifiedBy>
  <cp:lastPrinted>2023-11-06T13:11:41Z</cp:lastPrinted>
  <dcterms:created xsi:type="dcterms:W3CDTF">2010-03-24T07:51:33Z</dcterms:created>
  <dcterms:modified xsi:type="dcterms:W3CDTF">2023-11-06T13:11:45Z</dcterms:modified>
</cp:coreProperties>
</file>